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Гродненская 5" sheetId="1" r:id="rId1"/>
    <sheet name="Гродненская 5(2019)" sheetId="2" r:id="rId2"/>
    <sheet name="Гродненская 5(2020)" sheetId="3" r:id="rId3"/>
    <sheet name="Гродненская 5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'Гродненская 5'!#REF!,'Гродненская 5'!#REF!</definedName>
    <definedName name="Z_6E36EA37_049E_4FAE_B719_2847CD16F858_.wvu.Rows" localSheetId="0" hidden="1">'Гродненская 5'!$42:$45</definedName>
    <definedName name="Z_73C0D023_21BD_4441_8EFA_957546C15799_.wvu.Cols" localSheetId="0" hidden="1">'Гродненская 5'!#REF!,'Гродненская 5'!#REF!</definedName>
    <definedName name="Z_73C0D023_21BD_4441_8EFA_957546C15799_.wvu.Rows" localSheetId="0" hidden="1">'Гродненская 5'!$42:$45</definedName>
    <definedName name="_xlnm.Print_Area" localSheetId="0">'Гродненская 5'!$A$1:$K$60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<sst xmlns="http://schemas.openxmlformats.org/spreadsheetml/2006/main" count="242" uniqueCount="78">
  <si>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</si>
  <si>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</si>
  <si>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</si>
  <si>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</si>
  <si>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</si>
  <si>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</si>
  <si>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</si>
  <si>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</si>
  <si>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</si>
  <si>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</si>
  <si>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</si>
  <si>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</si>
  <si>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</si>
  <si>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</si>
  <si>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</si>
  <si>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</si>
  <si>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</si>
  <si>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</si>
  <si>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</si>
  <si>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</si>
  <si>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</si>
  <si>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</si>
  <si>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</si>
  <si>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</si>
  <si>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</si>
  <si>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</si>
  <si>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</si>
  <si>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</si>
  <si>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</si>
  <si>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</si>
  <si>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</si>
  <si>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</si>
  <si>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</si>
  <si>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</si>
  <si>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</si>
  <si>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</si>
  <si>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</si>
  <si>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</si>
  <si>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Гродненская 5</t>
  </si>
  <si>
    <t>в управлении с 01.09.2011г</t>
  </si>
  <si>
    <t>задолженность с нарастающим итогом с - 01.09.2011г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</si>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</sst>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18">
          <cell r="W318">
            <v>2831.2269853513112</v>
          </cell>
          <cell r="X318">
            <v>568.0614886036476</v>
          </cell>
          <cell r="Y318">
            <v>435.81360000000001</v>
          </cell>
          <cell r="AA318">
            <v>0</v>
          </cell>
          <cell r="AB318">
            <v>2266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1153.6000000000001</v>
          </cell>
          <cell r="AN318">
            <v>19027.189999999999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Y318">
            <v>9485.6979524137096</v>
          </cell>
          <cell r="BB318">
            <v>0</v>
          </cell>
          <cell r="BC318">
            <v>0</v>
          </cell>
          <cell r="CN318">
            <v>2744.6945009140582</v>
          </cell>
          <cell r="CO318">
            <v>562.54264723550136</v>
          </cell>
          <cell r="CP318">
            <v>0</v>
          </cell>
          <cell r="DB318">
            <v>0</v>
          </cell>
          <cell r="DG318">
            <v>2344.2906582795995</v>
          </cell>
          <cell r="DU318">
            <v>8564.2867928625783</v>
          </cell>
          <cell r="DV318">
            <v>1819.7011960305565</v>
          </cell>
          <cell r="DW318">
            <v>348.14</v>
          </cell>
          <cell r="EK318">
            <v>0</v>
          </cell>
          <cell r="EQ318">
            <v>7000.020045509581</v>
          </cell>
          <cell r="FB318">
            <v>26490.235472277735</v>
          </cell>
          <cell r="FC318">
            <v>5417.4212916852857</v>
          </cell>
          <cell r="FD318">
            <v>540.9162</v>
          </cell>
          <cell r="FL318">
            <v>0</v>
          </cell>
          <cell r="FS318">
            <v>19642.163418016884</v>
          </cell>
          <cell r="FX318">
            <v>3543.0724763456346</v>
          </cell>
          <cell r="FY318">
            <v>722.32539556254119</v>
          </cell>
          <cell r="FZ318">
            <v>114.342</v>
          </cell>
          <cell r="GG318">
            <v>21.6648</v>
          </cell>
          <cell r="GL318">
            <v>1953.9381358445103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18">
          <cell r="W318">
            <v>4408.4443888400629</v>
          </cell>
          <cell r="X318">
            <v>1353.8253643452515</v>
          </cell>
          <cell r="Y318">
            <v>11.9892</v>
          </cell>
          <cell r="AK318">
            <v>0</v>
          </cell>
          <cell r="AV318">
            <v>0</v>
          </cell>
          <cell r="AY318">
            <v>20194.468548305609</v>
          </cell>
          <cell r="BM318">
            <v>0</v>
          </cell>
          <cell r="BN318">
            <v>0</v>
          </cell>
          <cell r="CN318">
            <v>3151.4777369752101</v>
          </cell>
          <cell r="CO318">
            <v>976.95809846231509</v>
          </cell>
          <cell r="CP318">
            <v>0</v>
          </cell>
          <cell r="DB318">
            <v>0</v>
          </cell>
          <cell r="DG318">
            <v>4555.7129602808482</v>
          </cell>
          <cell r="DU318">
            <v>13769.848093283053</v>
          </cell>
          <cell r="DV318">
            <v>4235.0025530039338</v>
          </cell>
          <cell r="DW318">
            <v>678.77</v>
          </cell>
          <cell r="EL318">
            <v>0</v>
          </cell>
          <cell r="EQ318">
            <v>11724.915458051528</v>
          </cell>
          <cell r="FB318">
            <v>25768.728098255655</v>
          </cell>
          <cell r="FC318">
            <v>7842.5569058597312</v>
          </cell>
          <cell r="FD318">
            <v>245.9118</v>
          </cell>
          <cell r="FL318">
            <v>0</v>
          </cell>
          <cell r="FS318">
            <v>15064.334996565227</v>
          </cell>
          <cell r="FX318">
            <v>2547.8894220976031</v>
          </cell>
          <cell r="FY318">
            <v>774.56124314563499</v>
          </cell>
          <cell r="FZ318">
            <v>0</v>
          </cell>
          <cell r="GG318">
            <v>22.032000000000007</v>
          </cell>
          <cell r="GL318">
            <v>1460.1315790673937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18">
          <cell r="W318">
            <v>3426.2512151642841</v>
          </cell>
          <cell r="X318">
            <v>879.28317560202845</v>
          </cell>
          <cell r="Y318">
            <v>800.12459999999999</v>
          </cell>
          <cell r="AA318">
            <v>5768</v>
          </cell>
          <cell r="AB318">
            <v>0</v>
          </cell>
          <cell r="AC318">
            <v>0</v>
          </cell>
          <cell r="AD318">
            <v>0</v>
          </cell>
          <cell r="AE318">
            <v>4532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Y318">
            <v>15138.444616908311</v>
          </cell>
          <cell r="BB318">
            <v>0</v>
          </cell>
          <cell r="BC318">
            <v>0</v>
          </cell>
          <cell r="BD318">
            <v>0</v>
          </cell>
          <cell r="CN318">
            <v>2854.2640900408014</v>
          </cell>
          <cell r="CO318">
            <v>884.8218679126486</v>
          </cell>
          <cell r="CP318">
            <v>0</v>
          </cell>
          <cell r="DB318">
            <v>0</v>
          </cell>
          <cell r="DF318">
            <v>2599.6259685430659</v>
          </cell>
          <cell r="DU318">
            <v>12192.959757793848</v>
          </cell>
          <cell r="DV318">
            <v>2515.5018381355653</v>
          </cell>
          <cell r="DW318">
            <v>20.9193</v>
          </cell>
          <cell r="EK318">
            <v>0</v>
          </cell>
          <cell r="EP318">
            <v>10631.644806838602</v>
          </cell>
          <cell r="FB318">
            <v>29648.186448190878</v>
          </cell>
          <cell r="FC318">
            <v>8013.667296660632</v>
          </cell>
          <cell r="FD318">
            <v>672.94500000000005</v>
          </cell>
          <cell r="FL318">
            <v>0</v>
          </cell>
          <cell r="FS318">
            <v>17220.546808960116</v>
          </cell>
          <cell r="FX318">
            <v>6515.848379965727</v>
          </cell>
          <cell r="FY318">
            <v>1732.6072671112524</v>
          </cell>
          <cell r="FZ318">
            <v>155.04</v>
          </cell>
          <cell r="GG318">
            <v>22.032000000000007</v>
          </cell>
          <cell r="GL318">
            <v>3449.9094494861924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18">
          <cell r="W318">
            <v>2498.6427467992539</v>
          </cell>
          <cell r="X318">
            <v>607.02348000423922</v>
          </cell>
          <cell r="Y318">
            <v>34.113599999999998</v>
          </cell>
          <cell r="Z318">
            <v>0</v>
          </cell>
          <cell r="AV318">
            <v>22963.850000000002</v>
          </cell>
          <cell r="AY318">
            <v>8911.5978093985377</v>
          </cell>
          <cell r="BM318">
            <v>1153.6000000000001</v>
          </cell>
          <cell r="BN318">
            <v>0</v>
          </cell>
          <cell r="BO318">
            <v>0</v>
          </cell>
          <cell r="BP318">
            <v>0</v>
          </cell>
          <cell r="CN318">
            <v>3086.3233659355474</v>
          </cell>
          <cell r="CO318">
            <v>860.18057867513801</v>
          </cell>
          <cell r="CP318">
            <v>0</v>
          </cell>
          <cell r="DB318">
            <v>0</v>
          </cell>
          <cell r="DG318">
            <v>2785.552084703013</v>
          </cell>
          <cell r="DL318">
            <v>916.7</v>
          </cell>
          <cell r="DP318">
            <v>103.85384999999999</v>
          </cell>
          <cell r="DT318">
            <v>28.9224</v>
          </cell>
          <cell r="DU318">
            <v>19933.515685142382</v>
          </cell>
          <cell r="DV318">
            <v>4326.6240784386473</v>
          </cell>
          <cell r="DX318">
            <v>0</v>
          </cell>
          <cell r="DY318">
            <v>0</v>
          </cell>
          <cell r="DZ318">
            <v>0</v>
          </cell>
          <cell r="EA318">
            <v>0</v>
          </cell>
          <cell r="EB318">
            <v>0</v>
          </cell>
          <cell r="EC318">
            <v>0</v>
          </cell>
          <cell r="ED318">
            <v>0</v>
          </cell>
          <cell r="EE318">
            <v>0</v>
          </cell>
          <cell r="EF318">
            <v>0</v>
          </cell>
          <cell r="EG318">
            <v>0</v>
          </cell>
          <cell r="EH318">
            <v>0</v>
          </cell>
          <cell r="EI318">
            <v>0</v>
          </cell>
          <cell r="EJ318">
            <v>0</v>
          </cell>
          <cell r="EP318">
            <v>11665.44222767089</v>
          </cell>
          <cell r="EU318">
            <v>50907.6</v>
          </cell>
          <cell r="EW318">
            <v>2740.7423999999996</v>
          </cell>
          <cell r="EY318">
            <v>0</v>
          </cell>
          <cell r="FA318">
            <v>0</v>
          </cell>
          <cell r="FL318">
            <v>0</v>
          </cell>
          <cell r="FS318">
            <v>0</v>
          </cell>
          <cell r="FV318">
            <v>36674.559999999998</v>
          </cell>
          <cell r="FZ318">
            <v>283.57634999999993</v>
          </cell>
          <cell r="GG318">
            <v>333.37439999999992</v>
          </cell>
          <cell r="GL318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12" zoomScale="90" zoomScaleNormal="90" zoomScaleSheetLayoutView="50" workbookViewId="0">
      <selection activeCell="D59" sqref="D5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">
        <v>40</v>
      </c>
    </row>
    <row r="9" spans="1:7" ht="15.6" x14ac:dyDescent="0.3">
      <c r="A9" s="62" t="s">
        <v>8</v>
      </c>
      <c r="B9" s="63"/>
      <c r="C9" s="63"/>
      <c r="D9" s="64"/>
      <c r="E9" s="17">
        <f>SUM(E10:E14)</f>
        <v>528849.79</v>
      </c>
      <c r="F9" s="17">
        <f t="shared" ref="F9:G9" si="0">SUM(F10:F14)</f>
        <v>519324.32999999996</v>
      </c>
      <c r="G9" s="17">
        <f t="shared" si="0"/>
        <v>140344.38</v>
      </c>
    </row>
    <row r="10" spans="1:7" ht="13.2" customHeight="1" x14ac:dyDescent="0.3">
      <c r="A10" s="50" t="s">
        <v>9</v>
      </c>
      <c r="B10" s="51"/>
      <c r="C10" s="51"/>
      <c r="D10" s="52"/>
      <c r="E10" s="18">
        <v>306749.56</v>
      </c>
      <c r="F10" s="18">
        <v>291325.09999999998</v>
      </c>
      <c r="G10" s="19">
        <v>88203.43</v>
      </c>
    </row>
    <row r="11" spans="1:7" ht="14.4" customHeight="1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3.95" customHeight="1" x14ac:dyDescent="0.3">
      <c r="A12" s="50" t="s">
        <v>11</v>
      </c>
      <c r="B12" s="51"/>
      <c r="C12" s="51"/>
      <c r="D12" s="52"/>
      <c r="E12" s="18">
        <v>39801.9</v>
      </c>
      <c r="F12" s="18">
        <v>34648.89</v>
      </c>
      <c r="G12" s="19">
        <v>11896.94</v>
      </c>
    </row>
    <row r="13" spans="1:7" ht="13.5" customHeight="1" x14ac:dyDescent="0.3">
      <c r="A13" s="50" t="s">
        <v>12</v>
      </c>
      <c r="B13" s="51"/>
      <c r="C13" s="51"/>
      <c r="D13" s="52"/>
      <c r="E13" s="18">
        <v>75900.320000000007</v>
      </c>
      <c r="F13" s="18">
        <v>68814.740000000005</v>
      </c>
      <c r="G13" s="19">
        <v>19607.759999999998</v>
      </c>
    </row>
    <row r="14" spans="1:7" ht="14.4" customHeight="1" x14ac:dyDescent="0.3">
      <c r="A14" s="43" t="s">
        <v>13</v>
      </c>
      <c r="B14" s="43"/>
      <c r="C14" s="43"/>
      <c r="D14" s="43"/>
      <c r="E14" s="18">
        <v>106398.01</v>
      </c>
      <c r="F14" s="18">
        <v>124535.6</v>
      </c>
      <c r="G14" s="19">
        <v>20636.25</v>
      </c>
    </row>
    <row r="15" spans="1:7" ht="15.6" x14ac:dyDescent="0.3">
      <c r="A15" s="53" t="s">
        <v>41</v>
      </c>
      <c r="B15" s="54"/>
      <c r="C15" s="54"/>
      <c r="D15" s="55"/>
      <c r="E15" s="17">
        <f>SUM(E16:E19)</f>
        <v>76658.31</v>
      </c>
      <c r="F15" s="17">
        <f t="shared" ref="F15:G15" si="1">SUM(F16:F19)</f>
        <v>74730.12</v>
      </c>
      <c r="G15" s="17">
        <f t="shared" si="1"/>
        <v>16675.309999999998</v>
      </c>
    </row>
    <row r="16" spans="1:7" ht="33.6" customHeight="1" x14ac:dyDescent="0.3">
      <c r="A16" s="56" t="s">
        <v>43</v>
      </c>
      <c r="B16" s="57"/>
      <c r="C16" s="57"/>
      <c r="D16" s="58"/>
      <c r="E16" s="18">
        <v>54730</v>
      </c>
      <c r="F16" s="18">
        <v>56185.03</v>
      </c>
      <c r="G16" s="19">
        <v>12294.33</v>
      </c>
    </row>
    <row r="17" spans="1:13" ht="15.6" x14ac:dyDescent="0.3">
      <c r="A17" s="43" t="s">
        <v>44</v>
      </c>
      <c r="B17" s="43"/>
      <c r="C17" s="43"/>
      <c r="D17" s="43"/>
      <c r="E17" s="18">
        <v>499.08</v>
      </c>
      <c r="F17" s="18">
        <v>472.68</v>
      </c>
      <c r="G17" s="19">
        <v>119.13</v>
      </c>
    </row>
    <row r="18" spans="1:13" ht="15.6" x14ac:dyDescent="0.3">
      <c r="A18" s="43" t="s">
        <v>45</v>
      </c>
      <c r="B18" s="43"/>
      <c r="C18" s="43"/>
      <c r="D18" s="43"/>
      <c r="E18" s="18"/>
      <c r="F18" s="18"/>
      <c r="G18" s="19"/>
    </row>
    <row r="19" spans="1:13" ht="15.6" x14ac:dyDescent="0.3">
      <c r="A19" s="43" t="s">
        <v>46</v>
      </c>
      <c r="B19" s="43"/>
      <c r="C19" s="43"/>
      <c r="D19" s="43"/>
      <c r="E19" s="18">
        <v>21429.23</v>
      </c>
      <c r="F19" s="18">
        <v>18072.41</v>
      </c>
      <c r="G19" s="19">
        <v>4261.8500000000004</v>
      </c>
    </row>
    <row r="20" spans="1:13" ht="15.6" x14ac:dyDescent="0.3">
      <c r="A20" s="65" t="s">
        <v>14</v>
      </c>
      <c r="B20" s="65"/>
      <c r="C20" s="65"/>
      <c r="D20" s="65"/>
      <c r="E20" s="18"/>
      <c r="F20" s="18"/>
      <c r="G20" s="19"/>
    </row>
    <row r="21" spans="1:13" ht="15.6" x14ac:dyDescent="0.3">
      <c r="A21" s="43" t="s">
        <v>15</v>
      </c>
      <c r="B21" s="43"/>
      <c r="C21" s="43"/>
      <c r="D21" s="43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6" t="s">
        <v>52</v>
      </c>
      <c r="B24" s="66"/>
      <c r="C24" s="66"/>
      <c r="D24" s="66"/>
      <c r="E24" s="66"/>
      <c r="F24" s="18">
        <v>-572675.38273948804</v>
      </c>
      <c r="G24" s="20"/>
    </row>
    <row r="25" spans="1:13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34613.990026368672</v>
      </c>
    </row>
    <row r="26" spans="1:13" ht="28.5" customHeight="1" x14ac:dyDescent="0.25">
      <c r="A26" s="70"/>
      <c r="B26" s="71"/>
      <c r="C26" s="71"/>
      <c r="D26" s="71"/>
      <c r="E26" s="72"/>
      <c r="F26" s="77"/>
    </row>
    <row r="27" spans="1:13" ht="15.6" hidden="1" x14ac:dyDescent="0.3">
      <c r="A27" s="73" t="s">
        <v>16</v>
      </c>
      <c r="B27" s="74"/>
      <c r="C27" s="74"/>
      <c r="D27" s="74"/>
      <c r="E27" s="75"/>
      <c r="F27" s="26">
        <f>'[1]УК ВР декабрь нар'!W318</f>
        <v>2831.2269853513112</v>
      </c>
      <c r="M27" s="35"/>
    </row>
    <row r="28" spans="1:13" ht="15.6" hidden="1" x14ac:dyDescent="0.3">
      <c r="A28" s="73" t="s">
        <v>31</v>
      </c>
      <c r="B28" s="74"/>
      <c r="C28" s="74"/>
      <c r="D28" s="74"/>
      <c r="E28" s="75"/>
      <c r="F28" s="26">
        <f>'[1]УК ВР декабрь нар'!X318</f>
        <v>568.0614886036476</v>
      </c>
    </row>
    <row r="29" spans="1:13" ht="15.6" hidden="1" x14ac:dyDescent="0.3">
      <c r="A29" s="73" t="s">
        <v>18</v>
      </c>
      <c r="B29" s="74"/>
      <c r="C29" s="74"/>
      <c r="D29" s="74"/>
      <c r="E29" s="75"/>
      <c r="F29" s="26">
        <f>'[1]УК ВР декабрь нар'!Y318</f>
        <v>435.81360000000001</v>
      </c>
    </row>
    <row r="30" spans="1:13" ht="15.6" hidden="1" x14ac:dyDescent="0.3">
      <c r="A30" s="73" t="s">
        <v>19</v>
      </c>
      <c r="B30" s="74"/>
      <c r="C30" s="74"/>
      <c r="D30" s="74"/>
      <c r="E30" s="75"/>
      <c r="F30" s="26">
        <f>'[1]УК ВР декабрь нар'!AA318+'[1]УК ВР декабрь нар'!AB318+'[1]УК ВР декабрь нар'!AC318+'[1]УК ВР декабрь нар'!AD318+'[1]УК ВР декабрь нар'!AE318+'[1]УК ВР декабрь нар'!AF318+'[1]УК ВР декабрь нар'!AG318+'[1]УК ВР декабрь нар'!AH318+'[1]УК ВР декабрь нар'!AJ318+'[1]УК ВР декабрь нар'!AL318+'[1]УК ВР декабрь нар'!AN318+'[1]УК ВР декабрь нар'!AO318+'[1]УК ВР декабрь нар'!AP318+'[1]УК ВР декабрь нар'!AQ318+'[1]УК ВР декабрь нар'!AR318+'[1]УК ВР декабрь нар'!AT318</f>
        <v>21293.19</v>
      </c>
    </row>
    <row r="31" spans="1:13" ht="36.75" hidden="1" customHeight="1" x14ac:dyDescent="0.3">
      <c r="A31" s="79" t="s">
        <v>32</v>
      </c>
      <c r="B31" s="80"/>
      <c r="C31" s="80"/>
      <c r="D31" s="80"/>
      <c r="E31" s="81"/>
      <c r="F31" s="26">
        <f>'[1]УК ВР декабрь нар'!AY318</f>
        <v>9485.6979524137096</v>
      </c>
    </row>
    <row r="32" spans="1:13" ht="15.75" customHeight="1" x14ac:dyDescent="0.25">
      <c r="A32" s="67" t="s">
        <v>33</v>
      </c>
      <c r="B32" s="68"/>
      <c r="C32" s="68"/>
      <c r="D32" s="68"/>
      <c r="E32" s="69"/>
      <c r="F32" s="76">
        <f>SUM(F34:F38)+4044</f>
        <v>28581.275840831877</v>
      </c>
    </row>
    <row r="33" spans="1:13" ht="33" customHeight="1" x14ac:dyDescent="0.25">
      <c r="A33" s="70"/>
      <c r="B33" s="71"/>
      <c r="C33" s="71"/>
      <c r="D33" s="71"/>
      <c r="E33" s="72"/>
      <c r="F33" s="77"/>
    </row>
    <row r="34" spans="1:13" ht="15.6" hidden="1" x14ac:dyDescent="0.3">
      <c r="A34" s="78" t="s">
        <v>16</v>
      </c>
      <c r="B34" s="78"/>
      <c r="C34" s="78"/>
      <c r="D34" s="78"/>
      <c r="E34" s="78"/>
      <c r="F34" s="26">
        <f>'[1]УК ВР декабрь нар'!CN318+'[1]УК ВР декабрь нар'!DU318</f>
        <v>11308.981293776636</v>
      </c>
      <c r="M34" s="35"/>
    </row>
    <row r="35" spans="1:13" ht="15.6" hidden="1" x14ac:dyDescent="0.3">
      <c r="A35" s="78" t="s">
        <v>31</v>
      </c>
      <c r="B35" s="78"/>
      <c r="C35" s="78"/>
      <c r="D35" s="78"/>
      <c r="E35" s="78"/>
      <c r="F35" s="26">
        <f>'[1]УК ВР декабрь нар'!CO318+'[1]УК ВР декабрь нар'!DV318</f>
        <v>2382.2438432660579</v>
      </c>
    </row>
    <row r="36" spans="1:13" ht="15.6" hidden="1" x14ac:dyDescent="0.3">
      <c r="A36" s="78" t="s">
        <v>18</v>
      </c>
      <c r="B36" s="78"/>
      <c r="C36" s="78"/>
      <c r="D36" s="78"/>
      <c r="E36" s="78"/>
      <c r="F36" s="26">
        <f>'[1]УК ВР декабрь нар'!CP318+'[1]УК ВР декабрь нар'!DW318</f>
        <v>348.14</v>
      </c>
    </row>
    <row r="37" spans="1:13" ht="15.6" hidden="1" x14ac:dyDescent="0.3">
      <c r="A37" s="78" t="s">
        <v>19</v>
      </c>
      <c r="B37" s="78"/>
      <c r="C37" s="78"/>
      <c r="D37" s="78"/>
      <c r="E37" s="78"/>
      <c r="F37" s="26">
        <f>'[1]УК ВР декабрь нар'!AI318+'[1]УК ВР декабрь нар'!AJ318+'[1]УК ВР декабрь нар'!AS318+'[1]УК ВР декабрь нар'!BC318+'[1]УК ВР декабрь нар'!DB318+'[1]УК ВР декабрь нар'!EK318+'[1]УК ВР декабрь нар'!AM318</f>
        <v>1153.6000000000001</v>
      </c>
    </row>
    <row r="38" spans="1:13" ht="39.75" hidden="1" customHeight="1" x14ac:dyDescent="0.3">
      <c r="A38" s="79" t="s">
        <v>34</v>
      </c>
      <c r="B38" s="82"/>
      <c r="C38" s="82"/>
      <c r="D38" s="82"/>
      <c r="E38" s="83"/>
      <c r="F38" s="26">
        <f>'[1]УК ВР декабрь нар'!DG318+'[1]УК ВР декабрь нар'!EQ318</f>
        <v>9344.3107037891805</v>
      </c>
    </row>
    <row r="39" spans="1:13" ht="32.4" customHeight="1" x14ac:dyDescent="0.3">
      <c r="A39" s="84" t="s">
        <v>35</v>
      </c>
      <c r="B39" s="85"/>
      <c r="C39" s="85"/>
      <c r="D39" s="85"/>
      <c r="E39" s="86"/>
      <c r="F39" s="27">
        <f>SUM(F40:F48)+32384.27</f>
        <v>90830.349189732588</v>
      </c>
    </row>
    <row r="40" spans="1:13" ht="15.6" hidden="1" x14ac:dyDescent="0.3">
      <c r="A40" s="87" t="s">
        <v>20</v>
      </c>
      <c r="B40" s="88"/>
      <c r="C40" s="88"/>
      <c r="D40" s="88"/>
      <c r="E40" s="89"/>
      <c r="F40" s="26">
        <f>'[1]УК ВР декабрь нар'!FB318+'[1]УК ВР декабрь нар'!FX318</f>
        <v>30033.307948623369</v>
      </c>
      <c r="M40" s="35"/>
    </row>
    <row r="41" spans="1:13" ht="15.6" hidden="1" x14ac:dyDescent="0.3">
      <c r="A41" s="73" t="s">
        <v>31</v>
      </c>
      <c r="B41" s="74"/>
      <c r="C41" s="74"/>
      <c r="D41" s="74"/>
      <c r="E41" s="74"/>
      <c r="F41" s="26">
        <f>'[1]УК ВР декабрь нар'!FC318+'[1]УК ВР декабрь нар'!FY318</f>
        <v>6139.7466872478271</v>
      </c>
    </row>
    <row r="42" spans="1:13" ht="15.6" hidden="1" customHeight="1" x14ac:dyDescent="0.3">
      <c r="A42" s="78" t="s">
        <v>21</v>
      </c>
      <c r="B42" s="78"/>
      <c r="C42" s="78"/>
      <c r="D42" s="78"/>
      <c r="E42" s="73"/>
      <c r="F42" s="26"/>
    </row>
    <row r="43" spans="1:13" ht="15.6" hidden="1" customHeight="1" x14ac:dyDescent="0.3">
      <c r="A43" s="73" t="s">
        <v>17</v>
      </c>
      <c r="B43" s="74"/>
      <c r="C43" s="74"/>
      <c r="D43" s="74"/>
      <c r="E43" s="74"/>
      <c r="F43" s="26"/>
    </row>
    <row r="44" spans="1:13" ht="15.6" hidden="1" customHeight="1" x14ac:dyDescent="0.3">
      <c r="A44" s="78" t="s">
        <v>22</v>
      </c>
      <c r="B44" s="78"/>
      <c r="C44" s="78"/>
      <c r="D44" s="78"/>
      <c r="E44" s="73"/>
      <c r="F44" s="26"/>
    </row>
    <row r="45" spans="1:13" ht="15.6" hidden="1" customHeight="1" x14ac:dyDescent="0.3">
      <c r="A45" s="73" t="s">
        <v>17</v>
      </c>
      <c r="B45" s="74"/>
      <c r="C45" s="74"/>
      <c r="D45" s="74"/>
      <c r="E45" s="74"/>
      <c r="F45" s="26"/>
    </row>
    <row r="46" spans="1:13" ht="15.6" hidden="1" x14ac:dyDescent="0.3">
      <c r="A46" s="78" t="s">
        <v>18</v>
      </c>
      <c r="B46" s="78"/>
      <c r="C46" s="78"/>
      <c r="D46" s="78"/>
      <c r="E46" s="73"/>
      <c r="F46" s="26">
        <f>'[1]УК ВР декабрь нар'!FD318+'[1]УК ВР декабрь нар'!FZ318</f>
        <v>655.25819999999999</v>
      </c>
    </row>
    <row r="47" spans="1:13" ht="15.6" hidden="1" x14ac:dyDescent="0.3">
      <c r="A47" s="73" t="s">
        <v>19</v>
      </c>
      <c r="B47" s="74"/>
      <c r="C47" s="74"/>
      <c r="D47" s="74"/>
      <c r="E47" s="74"/>
      <c r="F47" s="26">
        <f>'[1]УК ВР декабрь нар'!GG318+'[1]УК ВР декабрь нар'!FL318+'[1]УК ВР декабрь нар'!BB318+'[1]УК ВР декабрь нар'!AK318</f>
        <v>21.6648</v>
      </c>
    </row>
    <row r="48" spans="1:13" ht="43.5" hidden="1" customHeight="1" x14ac:dyDescent="0.3">
      <c r="A48" s="79" t="s">
        <v>36</v>
      </c>
      <c r="B48" s="82"/>
      <c r="C48" s="82"/>
      <c r="D48" s="82"/>
      <c r="E48" s="83"/>
      <c r="F48" s="26">
        <f>'[1]УК ВР декабрь нар'!FS318+'[1]УК ВР декабрь нар'!GL318</f>
        <v>21596.101553861394</v>
      </c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4"/>
    </row>
    <row r="50" spans="1:12" ht="15.6" x14ac:dyDescent="0.3">
      <c r="A50" s="91" t="s">
        <v>47</v>
      </c>
      <c r="B50" s="92"/>
      <c r="C50" s="92"/>
      <c r="D50" s="92"/>
      <c r="E50" s="93"/>
      <c r="F50" s="27">
        <f>F25+F32+F39+F49</f>
        <v>154025.61505693314</v>
      </c>
    </row>
    <row r="51" spans="1:12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28450.639999999999</v>
      </c>
    </row>
    <row r="52" spans="1:12" ht="15.6" x14ac:dyDescent="0.3">
      <c r="A52" s="73" t="s">
        <v>23</v>
      </c>
      <c r="B52" s="74"/>
      <c r="C52" s="74"/>
      <c r="D52" s="74"/>
      <c r="E52" s="74"/>
      <c r="F52" s="26">
        <v>14411.75</v>
      </c>
    </row>
    <row r="53" spans="1:12" ht="15.6" x14ac:dyDescent="0.3">
      <c r="A53" s="73" t="s">
        <v>24</v>
      </c>
      <c r="B53" s="74"/>
      <c r="C53" s="74"/>
      <c r="D53" s="74"/>
      <c r="E53" s="74"/>
      <c r="F53" s="26">
        <v>14038.89</v>
      </c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6">
        <v>0</v>
      </c>
    </row>
    <row r="55" spans="1:12" ht="15.6" x14ac:dyDescent="0.3">
      <c r="A55" s="94" t="s">
        <v>49</v>
      </c>
      <c r="B55" s="94"/>
      <c r="C55" s="94"/>
      <c r="D55" s="94"/>
      <c r="E55" s="94"/>
      <c r="F55" s="27">
        <f>F50+F51</f>
        <v>182476.25505693315</v>
      </c>
      <c r="L55" s="20"/>
    </row>
    <row r="56" spans="1:12" ht="15.6" x14ac:dyDescent="0.3">
      <c r="A56" s="66" t="s">
        <v>26</v>
      </c>
      <c r="B56" s="66"/>
      <c r="C56" s="66"/>
      <c r="D56" s="66"/>
      <c r="E56" s="66"/>
      <c r="F56" s="28">
        <f>E16</f>
        <v>54730</v>
      </c>
    </row>
    <row r="57" spans="1:12" ht="15.6" x14ac:dyDescent="0.3">
      <c r="A57" s="66" t="s">
        <v>27</v>
      </c>
      <c r="B57" s="66"/>
      <c r="C57" s="66"/>
      <c r="D57" s="66"/>
      <c r="E57" s="66"/>
      <c r="F57" s="27">
        <f>F16</f>
        <v>56185.03</v>
      </c>
      <c r="H57" s="29"/>
    </row>
    <row r="58" spans="1:12" ht="15.6" x14ac:dyDescent="0.3">
      <c r="A58" s="90" t="s">
        <v>28</v>
      </c>
      <c r="B58" s="90"/>
      <c r="C58" s="90"/>
      <c r="D58" s="90"/>
      <c r="E58" s="90"/>
      <c r="F58" s="27">
        <f>F24+F56-F55</f>
        <v>-700421.63779642119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K18" sqref="K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'Гродненская 5'!A2:G2</f>
        <v>перед собственниками дома по адресу: ул. Гродненская 5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'Гродненская 5'!G6:M6</f>
        <v>в управлении с 01.09.2011г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'Гродненская 5'!G8:M8</f>
        <v>задолженность с нарастающим итогом с - 01.09.2011г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339352.51</v>
      </c>
      <c r="F9" s="17">
        <f t="shared" ref="F9:G9" si="0">SUM(F10:F15)</f>
        <v>430876.73000000004</v>
      </c>
      <c r="G9" s="17">
        <f t="shared" si="0"/>
        <v>48820.159999999996</v>
      </c>
    </row>
    <row r="10" spans="1:7" ht="15.6" x14ac:dyDescent="0.3">
      <c r="A10" s="50" t="s">
        <v>9</v>
      </c>
      <c r="B10" s="51"/>
      <c r="C10" s="51"/>
      <c r="D10" s="52"/>
      <c r="E10" s="18">
        <v>182082.8</v>
      </c>
      <c r="F10" s="18">
        <v>248864.92</v>
      </c>
      <c r="G10" s="19">
        <v>21421.31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33358.6</v>
      </c>
      <c r="F12" s="18">
        <v>37242.15</v>
      </c>
      <c r="G12" s="19">
        <v>8013.39</v>
      </c>
    </row>
    <row r="13" spans="1:7" ht="15.6" x14ac:dyDescent="0.3">
      <c r="A13" s="50" t="s">
        <v>12</v>
      </c>
      <c r="B13" s="51"/>
      <c r="C13" s="51"/>
      <c r="D13" s="52"/>
      <c r="E13" s="18">
        <v>67362.55</v>
      </c>
      <c r="F13" s="18">
        <v>72627.33</v>
      </c>
      <c r="G13" s="19">
        <v>14342.98</v>
      </c>
    </row>
    <row r="14" spans="1:7" ht="15.6" x14ac:dyDescent="0.3">
      <c r="A14" s="43" t="s">
        <v>13</v>
      </c>
      <c r="B14" s="43"/>
      <c r="C14" s="43"/>
      <c r="D14" s="43"/>
      <c r="E14" s="18">
        <v>38538.17</v>
      </c>
      <c r="F14" s="18">
        <v>53850.14</v>
      </c>
      <c r="G14" s="19">
        <v>5324.28</v>
      </c>
    </row>
    <row r="15" spans="1:7" ht="15.6" x14ac:dyDescent="0.3">
      <c r="A15" s="50" t="s">
        <v>68</v>
      </c>
      <c r="B15" s="51"/>
      <c r="C15" s="51"/>
      <c r="D15" s="52"/>
      <c r="E15" s="18">
        <v>18010.39</v>
      </c>
      <c r="F15" s="18">
        <v>18292.189999999999</v>
      </c>
      <c r="G15" s="19">
        <v>-281.8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68417.42</v>
      </c>
      <c r="F16" s="17">
        <f>SUM(F17:F20)</f>
        <v>75487.839999999997</v>
      </c>
      <c r="G16" s="17">
        <f>SUM(G17:G20)</f>
        <v>9604.89</v>
      </c>
    </row>
    <row r="17" spans="1:12" ht="15.6" x14ac:dyDescent="0.3">
      <c r="A17" s="95" t="s">
        <v>43</v>
      </c>
      <c r="B17" s="96"/>
      <c r="C17" s="96"/>
      <c r="D17" s="97"/>
      <c r="E17" s="18">
        <v>45296.9</v>
      </c>
      <c r="F17" s="18">
        <v>51314.43</v>
      </c>
      <c r="G17" s="19">
        <v>6276.8</v>
      </c>
    </row>
    <row r="18" spans="1:12" ht="15.6" x14ac:dyDescent="0.3">
      <c r="A18" s="43" t="s">
        <v>55</v>
      </c>
      <c r="B18" s="43"/>
      <c r="C18" s="43"/>
      <c r="D18" s="43"/>
      <c r="E18" s="18">
        <v>499.08</v>
      </c>
      <c r="F18" s="18">
        <v>542.21</v>
      </c>
      <c r="G18" s="19">
        <v>76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22621.439999999999</v>
      </c>
      <c r="F20" s="18">
        <v>23631.200000000001</v>
      </c>
      <c r="G20" s="19">
        <v>3252.09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43" t="s">
        <v>15</v>
      </c>
      <c r="B22" s="43"/>
      <c r="C22" s="43"/>
      <c r="D22" s="4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6" t="s">
        <v>59</v>
      </c>
      <c r="B25" s="66"/>
      <c r="C25" s="66"/>
      <c r="D25" s="66"/>
      <c r="E25" s="66"/>
      <c r="F25" s="40">
        <f>'Гродненская 5'!F58</f>
        <v>-700421.63779642119</v>
      </c>
      <c r="G25" s="20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25968.727501490925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'[2]УК ВР декабрь нар'!W318</f>
        <v>4408.4443888400629</v>
      </c>
      <c r="L28" s="35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'[2]УК ВР декабрь нар'!X318</f>
        <v>1353.8253643452515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'[2]УК ВР декабрь нар'!Y318</f>
        <v>11.9892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'[2]УК ВР декабрь нар'!AV318+'[2]УК ВР декабрь нар'!BN318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'[2]УК ВР декабрь нар'!AY318</f>
        <v>20194.468548305609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SUM(F35:F39)+5364.35</f>
        <v>44457.034900056889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'[2]УК ВР декабрь нар'!CN318+'[2]УК ВР декабрь нар'!DU318</f>
        <v>16921.325830258262</v>
      </c>
      <c r="L35" s="35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'[2]УК ВР декабрь нар'!CO318+'[2]УК ВР декабрь нар'!DV318</f>
        <v>5211.9606514662491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'[2]УК ВР декабрь нар'!CP318+'[2]УК ВР декабрь нар'!DW318</f>
        <v>678.77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'[2]УК ВР декабрь нар'!BM318+'[2]УК ВР декабрь нар'!DB318+'[2]УК ВР декабрь нар'!EL318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'[2]УК ВР декабрь нар'!DG318+'[2]УК ВР декабрь нар'!EQ318</f>
        <v>16280.628418332377</v>
      </c>
    </row>
    <row r="40" spans="1:12" ht="15.6" x14ac:dyDescent="0.3">
      <c r="A40" s="84" t="s">
        <v>35</v>
      </c>
      <c r="B40" s="85"/>
      <c r="C40" s="85"/>
      <c r="D40" s="85"/>
      <c r="E40" s="86"/>
      <c r="F40" s="27">
        <f>SUM(F41:F49)</f>
        <v>53726.146044991248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'[2]УК ВР декабрь нар'!FB318+'[2]УК ВР декабрь нар'!FX318</f>
        <v>28316.617520353258</v>
      </c>
      <c r="L41" s="35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'[2]УК ВР декабрь нар'!FC318+'[2]УК ВР декабрь нар'!FY318</f>
        <v>8617.1181490053659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'[2]УК ВР декабрь нар'!FD318+'[2]УК ВР декабрь нар'!FZ318</f>
        <v>245.9118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'[2]УК ВР декабрь нар'!GG318+'[2]УК ВР декабрь нар'!FL318+'[2]УК ВР декабрь нар'!AK318</f>
        <v>22.032000000000007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'[2]УК ВР декабрь нар'!FS318+'[2]УК ВР декабрь нар'!GL318</f>
        <v>16524.466575632621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65</v>
      </c>
      <c r="B51" s="92"/>
      <c r="C51" s="92"/>
      <c r="D51" s="92"/>
      <c r="E51" s="93"/>
      <c r="F51" s="27">
        <f>F26+F33+F40+F50</f>
        <v>124151.90844653905</v>
      </c>
      <c r="K51" s="20"/>
    </row>
    <row r="52" spans="1:15" ht="15.6" x14ac:dyDescent="0.3">
      <c r="A52" s="31" t="s">
        <v>66</v>
      </c>
      <c r="B52" s="37"/>
      <c r="C52" s="37"/>
      <c r="D52" s="37"/>
      <c r="E52" s="37"/>
      <c r="F52" s="27">
        <f>F53+F54+F55</f>
        <v>24524.98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10537.57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13987.41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148676.88844653906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45296.9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51314.43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-803801.62624296022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O12" sqref="O1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'Гродненская 5'!A2:G2</f>
        <v>перед собственниками дома по адресу: ул. Гродненская 5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'Гродненская 5'!G6:M6</f>
        <v>в управлении с 01.09.2011г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'Гродненская 5'!G8:M8</f>
        <v>задолженность с нарастающим итогом с - 01.09.2011г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91520.9</v>
      </c>
      <c r="F9" s="17">
        <f t="shared" ref="F9:G9" si="0">SUM(F10:F15)</f>
        <v>134919.66999999998</v>
      </c>
      <c r="G9" s="17">
        <f t="shared" si="0"/>
        <v>5421.3899999999994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18332.96</v>
      </c>
      <c r="G10" s="19">
        <v>3088.35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30000.91</v>
      </c>
      <c r="F12" s="18">
        <v>37129.96</v>
      </c>
      <c r="G12" s="19">
        <v>884.34</v>
      </c>
    </row>
    <row r="13" spans="1:7" ht="15.6" x14ac:dyDescent="0.3">
      <c r="A13" s="50" t="s">
        <v>12</v>
      </c>
      <c r="B13" s="51"/>
      <c r="C13" s="51"/>
      <c r="D13" s="52"/>
      <c r="E13" s="18">
        <v>61519.99</v>
      </c>
      <c r="F13" s="18">
        <v>74087.33</v>
      </c>
      <c r="G13" s="19">
        <v>1775.64</v>
      </c>
    </row>
    <row r="14" spans="1:7" ht="15.6" x14ac:dyDescent="0.3">
      <c r="A14" s="43" t="s">
        <v>13</v>
      </c>
      <c r="B14" s="43"/>
      <c r="C14" s="43"/>
      <c r="D14" s="43"/>
      <c r="E14" s="18">
        <v>0</v>
      </c>
      <c r="F14" s="18">
        <v>5068.24</v>
      </c>
      <c r="G14" s="19">
        <v>256.04000000000002</v>
      </c>
    </row>
    <row r="15" spans="1:7" ht="15.6" x14ac:dyDescent="0.3">
      <c r="A15" s="50" t="s">
        <v>68</v>
      </c>
      <c r="B15" s="51"/>
      <c r="C15" s="51"/>
      <c r="D15" s="52"/>
      <c r="E15" s="18">
        <v>0</v>
      </c>
      <c r="F15" s="18">
        <v>301.18</v>
      </c>
      <c r="G15" s="19">
        <v>-582.98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70764.61</v>
      </c>
      <c r="F16" s="17">
        <f>SUM(F17:F20)</f>
        <v>72995.13</v>
      </c>
      <c r="G16" s="17">
        <f>SUM(G17:G20)</f>
        <v>7374.3700000000008</v>
      </c>
    </row>
    <row r="17" spans="1:12" ht="15.6" x14ac:dyDescent="0.3">
      <c r="A17" s="95" t="s">
        <v>43</v>
      </c>
      <c r="B17" s="96"/>
      <c r="C17" s="96"/>
      <c r="D17" s="97"/>
      <c r="E17" s="18">
        <v>46895.59</v>
      </c>
      <c r="F17" s="18">
        <v>48359.040000000001</v>
      </c>
      <c r="G17" s="19">
        <v>4813.3500000000004</v>
      </c>
    </row>
    <row r="18" spans="1:12" ht="15.6" x14ac:dyDescent="0.3">
      <c r="A18" s="43" t="s">
        <v>55</v>
      </c>
      <c r="B18" s="43"/>
      <c r="C18" s="43"/>
      <c r="D18" s="43"/>
      <c r="E18" s="18">
        <v>499.08</v>
      </c>
      <c r="F18" s="18">
        <v>522.52</v>
      </c>
      <c r="G18" s="19">
        <v>52.56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23369.94</v>
      </c>
      <c r="F20" s="18">
        <v>24113.57</v>
      </c>
      <c r="G20" s="19">
        <v>2508.46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43" t="s">
        <v>15</v>
      </c>
      <c r="B22" s="43"/>
      <c r="C22" s="43"/>
      <c r="D22" s="4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71</v>
      </c>
      <c r="B25" s="66"/>
      <c r="C25" s="66"/>
      <c r="D25" s="66"/>
      <c r="E25" s="66"/>
      <c r="F25" s="40">
        <f>'Гродненская 5(2019)'!F59</f>
        <v>-803801.62624296022</v>
      </c>
      <c r="G25" s="20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30544.103607674624</v>
      </c>
    </row>
    <row r="27" spans="1:12" ht="64.8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'[3]УК ВР декабрь нар'!W318</f>
        <v>3426.2512151642841</v>
      </c>
      <c r="L28" s="35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'[3]УК ВР декабрь нар'!X318</f>
        <v>879.28317560202845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'[3]УК ВР декабрь нар'!Y318</f>
        <v>800.12459999999999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'[3]УК ВР декабрь нар'!AA318+'[3]УК ВР декабрь нар'!AB318+'[3]УК ВР декабрь нар'!AC318+'[3]УК ВР декабрь нар'!AD318+'[3]УК ВР декабрь нар'!AE318+'[3]УК ВР декабрь нар'!AF318+'[3]УК ВР декабрь нар'!AG318+'[3]УК ВР декабрь нар'!AH318+'[3]УК ВР декабрь нар'!AJ318+'[3]УК ВР декабрь нар'!AL318+'[3]УК ВР декабрь нар'!AN318+'[3]УК ВР декабрь нар'!AO318+'[3]УК ВР декабрь нар'!AP318+'[3]УК ВР декабрь нар'!AQ318+'[3]УК ВР декабрь нар'!AR318+'[3]УК ВР декабрь нар'!AT318</f>
        <v>10300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'[3]УК ВР декабрь нар'!AY318</f>
        <v>15138.444616908311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SUM(F35:F39)+4761.99</f>
        <v>36461.727629264533</v>
      </c>
    </row>
    <row r="34" spans="1:12" ht="85.8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'[3]УК ВР декабрь нар'!CN318+'[3]УК ВР декабрь нар'!DU318</f>
        <v>15047.223847834648</v>
      </c>
      <c r="L35" s="35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'[3]УК ВР декабрь нар'!CO318+'[3]УК ВР декабрь нар'!DV318</f>
        <v>3400.3237060482138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'[3]УК ВР декабрь нар'!CP318+'[3]УК ВР декабрь нар'!DW318</f>
        <v>20.9193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'[3]УК ВР декабрь нар'!AI318+'[3]УК ВР декабрь нар'!AJ318+'[3]УК ВР декабрь нар'!AS318+'[3]УК ВР декабрь нар'!BC318+'[3]УК ВР декабрь нар'!BD318+'[3]УК ВР декабрь нар'!DB318+'[3]УК ВР декабрь нар'!EK318+'[3]УК ВР декабрь нар'!AM318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'[3]УК ВР декабрь нар'!DF318+'[3]УК ВР декабрь нар'!EP318</f>
        <v>13231.270775381668</v>
      </c>
    </row>
    <row r="40" spans="1:12" ht="88.8" customHeight="1" x14ac:dyDescent="0.3">
      <c r="A40" s="84" t="s">
        <v>74</v>
      </c>
      <c r="B40" s="85"/>
      <c r="C40" s="85"/>
      <c r="D40" s="85"/>
      <c r="E40" s="86"/>
      <c r="F40" s="27">
        <f>SUM(F41:F49)</f>
        <v>67430.782650374793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'[3]УК ВР декабрь нар'!FB318+'[3]УК ВР декабрь нар'!FX318</f>
        <v>36164.034828156604</v>
      </c>
      <c r="L41" s="35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'[3]УК ВР декабрь нар'!FC318+'[3]УК ВР декабрь нар'!FY318</f>
        <v>9746.2745637718835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'[3]УК ВР декабрь нар'!FD318+'[3]УК ВР декабрь нар'!FZ318</f>
        <v>827.98500000000001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'[3]УК ВР декабрь нар'!GG318+'[3]УК ВР декабрь нар'!FL318+'[3]УК ВР декабрь нар'!BB318+'[3]УК ВР декабрь нар'!AK318</f>
        <v>22.032000000000007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'[3]УК ВР декабрь нар'!FS318+'[3]УК ВР декабрь нар'!GL318</f>
        <v>20670.456258446309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customHeight="1" x14ac:dyDescent="0.3">
      <c r="A51" s="91" t="s">
        <v>75</v>
      </c>
      <c r="B51" s="92"/>
      <c r="C51" s="92"/>
      <c r="D51" s="92"/>
      <c r="E51" s="93"/>
      <c r="F51" s="27">
        <f>F26+F33+F40+F50</f>
        <v>134436.61388731393</v>
      </c>
      <c r="K51" s="20"/>
    </row>
    <row r="52" spans="1:15" ht="15.6" x14ac:dyDescent="0.3">
      <c r="A52" s="31" t="s">
        <v>66</v>
      </c>
      <c r="B52" s="41"/>
      <c r="C52" s="41"/>
      <c r="D52" s="41"/>
      <c r="E52" s="41"/>
      <c r="F52" s="27">
        <f>F53+F54+F55</f>
        <v>17907.78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4245.49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13662.29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152344.39388731393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46895.59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48359.040000000001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-909250.43013027415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" zoomScaleNormal="100" workbookViewId="0">
      <selection activeCell="G16" sqref="G1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'Гродненская 5'!A2:G2</f>
        <v>перед собственниками дома по адресу: ул. Гродненская 5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'Гродненская 5'!G6</f>
        <v>в управлении с 01.09.2011г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'Гродненская 5'!G8</f>
        <v>задолженность с нарастающим итогом с - 01.09.2011г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-140.84</v>
      </c>
      <c r="F9" s="17">
        <f t="shared" ref="F9:G9" si="0">SUM(F10:F15)</f>
        <v>2263.1999999999998</v>
      </c>
      <c r="G9" s="17">
        <f t="shared" si="0"/>
        <v>3017.3500000000004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1280.5999999999999</v>
      </c>
      <c r="G10" s="19">
        <v>1807.75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-55.33</v>
      </c>
      <c r="F12" s="18">
        <v>486.67</v>
      </c>
      <c r="G12" s="19">
        <v>342.34</v>
      </c>
    </row>
    <row r="13" spans="1:7" ht="15.6" x14ac:dyDescent="0.3">
      <c r="A13" s="50" t="s">
        <v>12</v>
      </c>
      <c r="B13" s="51"/>
      <c r="C13" s="51"/>
      <c r="D13" s="52"/>
      <c r="E13" s="18">
        <v>-85.51</v>
      </c>
      <c r="F13" s="18">
        <v>867.08</v>
      </c>
      <c r="G13" s="19">
        <v>823.05</v>
      </c>
    </row>
    <row r="14" spans="1:7" ht="15.6" x14ac:dyDescent="0.3">
      <c r="A14" s="43" t="s">
        <v>13</v>
      </c>
      <c r="B14" s="43"/>
      <c r="C14" s="43"/>
      <c r="D14" s="43"/>
      <c r="E14" s="18">
        <v>0</v>
      </c>
      <c r="F14" s="18">
        <v>211.83</v>
      </c>
      <c r="G14" s="19">
        <v>44.21</v>
      </c>
    </row>
    <row r="15" spans="1:7" ht="15.6" x14ac:dyDescent="0.3">
      <c r="A15" s="50" t="s">
        <v>68</v>
      </c>
      <c r="B15" s="51"/>
      <c r="C15" s="51"/>
      <c r="D15" s="52"/>
      <c r="E15" s="18">
        <v>0</v>
      </c>
      <c r="F15" s="18">
        <v>-582.98</v>
      </c>
      <c r="G15" s="19">
        <v>0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64736.92</v>
      </c>
      <c r="F16" s="17">
        <f t="shared" ref="F16:G16" si="1">SUM(F17:F20)</f>
        <v>63438.960000000006</v>
      </c>
      <c r="G16" s="17">
        <f t="shared" si="1"/>
        <v>8672.33</v>
      </c>
    </row>
    <row r="17" spans="1:12" ht="15.6" x14ac:dyDescent="0.3">
      <c r="A17" s="95" t="s">
        <v>43</v>
      </c>
      <c r="B17" s="96"/>
      <c r="C17" s="96"/>
      <c r="D17" s="97"/>
      <c r="E17" s="18">
        <v>40389.360000000001</v>
      </c>
      <c r="F17" s="18">
        <v>39335.69</v>
      </c>
      <c r="G17" s="19">
        <v>5867.02</v>
      </c>
    </row>
    <row r="18" spans="1:12" ht="15.6" x14ac:dyDescent="0.3">
      <c r="A18" s="43" t="s">
        <v>55</v>
      </c>
      <c r="B18" s="43"/>
      <c r="C18" s="43"/>
      <c r="D18" s="43"/>
      <c r="E18" s="18">
        <v>700.43</v>
      </c>
      <c r="F18" s="18">
        <v>672.3</v>
      </c>
      <c r="G18" s="19">
        <v>80.69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23647.13</v>
      </c>
      <c r="F20" s="18">
        <v>23430.97</v>
      </c>
      <c r="G20" s="19">
        <v>2724.62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77</v>
      </c>
      <c r="B25" s="66"/>
      <c r="C25" s="66"/>
      <c r="D25" s="66"/>
      <c r="E25" s="66"/>
      <c r="F25" s="40">
        <f>'Гродненская 5(2020)'!F59</f>
        <v>-909250.43013027415</v>
      </c>
      <c r="G25" s="20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36168.827636202033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6">
        <f>'[4]УК ВР декабрь нар'!W318</f>
        <v>2498.6427467992539</v>
      </c>
      <c r="L28" s="35"/>
    </row>
    <row r="29" spans="1:12" ht="15.6" hidden="1" x14ac:dyDescent="0.3">
      <c r="A29" s="73" t="s">
        <v>31</v>
      </c>
      <c r="B29" s="74"/>
      <c r="C29" s="74"/>
      <c r="D29" s="74"/>
      <c r="E29" s="75"/>
      <c r="F29" s="26">
        <f>'[4]УК ВР декабрь нар'!X318</f>
        <v>607.02348000423922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6">
        <f>'[4]УК ВР декабрь нар'!Y318+'[4]УК ВР декабрь нар'!Z318+'[4]УК ВР декабрь нар'!DX318</f>
        <v>34.113599999999998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6">
        <f>'[4]УК ВР декабрь нар'!AV318+'[4]УК ВР декабрь нар'!BM318+'[4]УК ВР декабрь нар'!BN318+'[4]УК ВР декабрь нар'!BO318+'[4]УК ВР декабрь нар'!BP318+'[4]УК ВР декабрь нар'!EG318+'[4]УК ВР декабрь нар'!EH318+'[4]УК ВР декабрь нар'!EI318+'[4]УК ВР декабрь нар'!EJ318</f>
        <v>24117.45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6">
        <f>'[4]УК ВР декабрь нар'!AY318</f>
        <v>8911.5978093985377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SUM(F35:F39)+9613.49</f>
        <v>53320.604270565615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6">
        <f>'[4]УК ВР декабрь нар'!CN318+'[4]УК ВР декабрь нар'!DU318</f>
        <v>23019.839051077928</v>
      </c>
      <c r="L35" s="35"/>
    </row>
    <row r="36" spans="1:12" ht="15.6" hidden="1" x14ac:dyDescent="0.3">
      <c r="A36" s="78" t="s">
        <v>31</v>
      </c>
      <c r="B36" s="78"/>
      <c r="C36" s="78"/>
      <c r="D36" s="78"/>
      <c r="E36" s="78"/>
      <c r="F36" s="26">
        <f>'[4]УК ВР декабрь нар'!CO318+'[4]УК ВР декабрь нар'!DV318</f>
        <v>5186.8046571137857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6">
        <f>'[4]УК ВР декабрь нар'!CP318+'[4]УК ВР декабрь нар'!DL318+'[4]УК ВР декабрь нар'!DP318+'[4]УК ВР декабрь нар'!DT318</f>
        <v>1049.4762499999999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6">
        <f>'[4]УК ВР декабрь нар'!DB318+'[4]УК ВР декабрь нар'!DY318+'[4]УК ВР декабрь нар'!DZ318+'[4]УК ВР декабрь нар'!EA318+'[4]УК ВР декабрь нар'!EB318+'[4]УК ВР декабрь нар'!EC318+'[4]УК ВР декабрь нар'!ED318+'[4]УК ВР декабрь нар'!EE318+'[4]УК ВР декабрь нар'!EF318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6">
        <f>'[4]УК ВР декабрь нар'!DG318+'[4]УК ВР декабрь нар'!EP318</f>
        <v>14450.994312373903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7">
        <f>SUM(F41:F49)</f>
        <v>90939.85315000001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6">
        <f>'[4]УК ВР декабрь нар'!$EU318+'[4]УК ВР декабрь нар'!FV318+'[4]УК ВР декабрь нар'!EY318</f>
        <v>87582.16</v>
      </c>
      <c r="L41" s="35"/>
    </row>
    <row r="42" spans="1:12" ht="15.6" hidden="1" x14ac:dyDescent="0.3">
      <c r="A42" s="73" t="s">
        <v>31</v>
      </c>
      <c r="B42" s="74"/>
      <c r="C42" s="74"/>
      <c r="D42" s="74"/>
      <c r="E42" s="74"/>
      <c r="F42" s="26"/>
    </row>
    <row r="43" spans="1:12" ht="15.6" hidden="1" x14ac:dyDescent="0.3">
      <c r="A43" s="78" t="s">
        <v>21</v>
      </c>
      <c r="B43" s="78"/>
      <c r="C43" s="78"/>
      <c r="D43" s="78"/>
      <c r="E43" s="73"/>
      <c r="F43" s="26"/>
    </row>
    <row r="44" spans="1:12" ht="15.6" hidden="1" x14ac:dyDescent="0.3">
      <c r="A44" s="73" t="s">
        <v>17</v>
      </c>
      <c r="B44" s="74"/>
      <c r="C44" s="74"/>
      <c r="D44" s="74"/>
      <c r="E44" s="74"/>
      <c r="F44" s="26"/>
    </row>
    <row r="45" spans="1:12" ht="15.6" hidden="1" x14ac:dyDescent="0.3">
      <c r="A45" s="78" t="s">
        <v>22</v>
      </c>
      <c r="B45" s="78"/>
      <c r="C45" s="78"/>
      <c r="D45" s="78"/>
      <c r="E45" s="73"/>
      <c r="F45" s="26"/>
    </row>
    <row r="46" spans="1:12" ht="15.6" hidden="1" x14ac:dyDescent="0.3">
      <c r="A46" s="73" t="s">
        <v>17</v>
      </c>
      <c r="B46" s="74"/>
      <c r="C46" s="74"/>
      <c r="D46" s="74"/>
      <c r="E46" s="74"/>
      <c r="F46" s="26"/>
    </row>
    <row r="47" spans="1:12" ht="15.6" hidden="1" x14ac:dyDescent="0.3">
      <c r="A47" s="78" t="s">
        <v>18</v>
      </c>
      <c r="B47" s="78"/>
      <c r="C47" s="78"/>
      <c r="D47" s="78"/>
      <c r="E47" s="73"/>
      <c r="F47" s="26">
        <f>'[4]УК ВР декабрь нар'!EW318+'[4]УК ВР декабрь нар'!FA318+'[4]УК ВР декабрь нар'!FZ318</f>
        <v>3024.3187499999995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6">
        <f>'[4]УК ВР декабрь нар'!FL318+'[4]УК ВР декабрь нар'!GG318</f>
        <v>333.37439999999992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6">
        <f>'[4]УК ВР декабрь нар'!FS318+'[4]УК ВР декабрь нар'!GL318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75</v>
      </c>
      <c r="B51" s="92"/>
      <c r="C51" s="92"/>
      <c r="D51" s="92"/>
      <c r="E51" s="93"/>
      <c r="F51" s="27">
        <f>F26+F33+F40+F50</f>
        <v>180429.28505676767</v>
      </c>
      <c r="G51" s="20"/>
      <c r="K51" s="20"/>
    </row>
    <row r="52" spans="1:15" ht="15.6" x14ac:dyDescent="0.3">
      <c r="A52" s="31" t="s">
        <v>66</v>
      </c>
      <c r="B52" s="42"/>
      <c r="C52" s="42"/>
      <c r="D52" s="42"/>
      <c r="E52" s="42"/>
      <c r="F52" s="27">
        <f>F53+F54+F55</f>
        <v>27232.5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1797.77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25434.73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207661.78505676767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40389.360000000001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39335.69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-1076522.8551870419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Гродненская 5</vt:lpstr>
      <vt:lpstr>Гродненская 5(2019)</vt:lpstr>
      <vt:lpstr>Гродненская 5(2020)</vt:lpstr>
      <vt:lpstr>Гродненская 5(2021)</vt:lpstr>
      <vt:lpstr>'Гродненская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2018-04-02T06:53:33Z</cp:lastPrinted>
  <dcterms:created xsi:type="dcterms:W3CDTF">2013-05-24T09:13:10Z</dcterms:created>
  <dcterms:modified xsi:type="dcterms:W3CDTF">2022-03-22T13:33:34Z</dcterms:modified>
</cp:coreProperties>
</file>